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'ДС11мес_ЭКО+расходы'!$A$1:$AK$19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K8" i="2" l="1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<sst xmlns="http://schemas.openxmlformats.org/spreadsheetml/2006/main" count="83" uniqueCount="50">
  <si>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</si>
  <si>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</si>
  <si>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</si>
  <si>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</si>
  <si>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</si>
  <si>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</si>
  <si>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</si>
  <si>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</si>
  <si>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</si>
  <si>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</si>
  <si>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</si>
  <si>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</si>
  <si>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</si>
  <si>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</si>
  <si>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</si>
  <si>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</si>
  <si>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</si>
  <si>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</si>
  <si>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</si>
  <si>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</si>
  <si>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</si>
  <si>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</si>
  <si>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</si>
  <si>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</si>
  <si>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</si>
  <si>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</si>
  <si>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</si>
  <si>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</si>
  <si>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</si>
  <si>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</si>
  <si>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</si>
  <si>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</si>
  <si>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</si>
  <si>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</si>
  <si>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</si>
  <si>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</si>
  <si>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</si>
  <si>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</si>
  <si>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</si>
  <si>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</si>
  <si>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</si>
  <si>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</si>
  <si>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</si>
  <si>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Протокол № 02 от 06.02.2023</t>
  </si>
  <si>
    <t>Распределенные объемы за период январь-февраль   2023 (гр1/12*2)</t>
  </si>
  <si>
    <t>Среднемесячный объем оказанной медицинской помощи за период  январь-февраль  2023 г.  (факт /2мес)</t>
  </si>
  <si>
    <t>Фактически оказанные объемы медицинской помощи 
(всего с учетом отклоненных по коду 62)
 за период январь -февраль 2023</t>
  </si>
  <si>
    <t>Уровень исполнения за период 2 мес, в %</t>
  </si>
  <si>
    <t>Приложение №1.2.7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</si>
  <si>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январь-февраль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</si>
</sst>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:AJ13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48</v>
      </c>
    </row>
    <row r="2" spans="1:39" ht="69.75" customHeight="1" x14ac:dyDescent="0.3"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1"/>
    </row>
    <row r="3" spans="1:39" s="4" customFormat="1" ht="102" customHeight="1" x14ac:dyDescent="0.2">
      <c r="A3" s="100" t="s">
        <v>0</v>
      </c>
      <c r="B3" s="100" t="s">
        <v>1</v>
      </c>
      <c r="C3" s="95" t="s">
        <v>43</v>
      </c>
      <c r="D3" s="102"/>
      <c r="E3" s="105" t="s">
        <v>44</v>
      </c>
      <c r="F3" s="108" t="s">
        <v>46</v>
      </c>
      <c r="G3" s="108"/>
      <c r="H3" s="109" t="s">
        <v>47</v>
      </c>
      <c r="I3" s="112" t="s">
        <v>19</v>
      </c>
      <c r="J3" s="113"/>
      <c r="K3" s="114"/>
      <c r="L3" s="115" t="s">
        <v>45</v>
      </c>
      <c r="M3" s="115" t="s">
        <v>2</v>
      </c>
      <c r="N3" s="115"/>
      <c r="O3" s="115"/>
      <c r="P3" s="115"/>
      <c r="Q3" s="115"/>
      <c r="R3" s="115"/>
      <c r="S3" s="115"/>
      <c r="T3" s="115" t="s">
        <v>3</v>
      </c>
      <c r="U3" s="115"/>
      <c r="V3" s="115"/>
      <c r="W3" s="115"/>
      <c r="X3" s="115"/>
      <c r="Y3" s="115"/>
      <c r="Z3" s="115"/>
      <c r="AA3" s="95" t="s">
        <v>42</v>
      </c>
      <c r="AB3" s="96"/>
      <c r="AC3" s="115" t="s">
        <v>36</v>
      </c>
      <c r="AD3" s="116" t="s">
        <v>4</v>
      </c>
      <c r="AE3" s="120" t="s">
        <v>5</v>
      </c>
      <c r="AF3" s="121"/>
      <c r="AG3" s="121"/>
      <c r="AH3" s="124" t="s">
        <v>35</v>
      </c>
      <c r="AI3" s="115" t="s">
        <v>21</v>
      </c>
      <c r="AJ3" s="95" t="s">
        <v>31</v>
      </c>
      <c r="AK3" s="96"/>
    </row>
    <row r="4" spans="1:39" s="4" customFormat="1" ht="106.5" customHeight="1" x14ac:dyDescent="0.2">
      <c r="A4" s="101"/>
      <c r="B4" s="101"/>
      <c r="C4" s="103"/>
      <c r="D4" s="104"/>
      <c r="E4" s="106"/>
      <c r="F4" s="108"/>
      <c r="G4" s="108"/>
      <c r="H4" s="110"/>
      <c r="I4" s="116" t="s">
        <v>6</v>
      </c>
      <c r="J4" s="116" t="s">
        <v>27</v>
      </c>
      <c r="K4" s="118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97"/>
      <c r="AB4" s="98"/>
      <c r="AC4" s="115"/>
      <c r="AD4" s="116"/>
      <c r="AE4" s="122"/>
      <c r="AF4" s="123"/>
      <c r="AG4" s="123"/>
      <c r="AH4" s="124"/>
      <c r="AI4" s="115"/>
      <c r="AJ4" s="97"/>
      <c r="AK4" s="98"/>
    </row>
    <row r="5" spans="1:39" s="4" customFormat="1" ht="179.25" customHeight="1" x14ac:dyDescent="0.2">
      <c r="A5" s="101"/>
      <c r="B5" s="101"/>
      <c r="C5" s="25" t="s">
        <v>24</v>
      </c>
      <c r="D5" s="26" t="s">
        <v>25</v>
      </c>
      <c r="E5" s="107"/>
      <c r="F5" s="25" t="s">
        <v>24</v>
      </c>
      <c r="G5" s="26" t="s">
        <v>25</v>
      </c>
      <c r="H5" s="111"/>
      <c r="I5" s="117"/>
      <c r="J5" s="117"/>
      <c r="K5" s="119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24"/>
      <c r="AI5" s="115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148</v>
      </c>
      <c r="D7" s="31">
        <v>12057737.279999999</v>
      </c>
      <c r="E7" s="32">
        <v>25</v>
      </c>
      <c r="F7" s="33">
        <v>18</v>
      </c>
      <c r="G7" s="31">
        <v>12511136.189999999</v>
      </c>
      <c r="H7" s="34">
        <v>72</v>
      </c>
      <c r="I7" s="35">
        <v>-7</v>
      </c>
      <c r="J7" s="35">
        <v>0</v>
      </c>
      <c r="K7" s="35">
        <v>-7</v>
      </c>
      <c r="L7" s="35">
        <v>9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130</v>
      </c>
      <c r="AB7" s="31">
        <v>-453398.91</v>
      </c>
      <c r="AC7" s="37">
        <v>14.4</v>
      </c>
      <c r="AD7" s="35"/>
      <c r="AE7" s="35"/>
      <c r="AF7" s="35"/>
      <c r="AG7" s="35"/>
      <c r="AH7" s="31">
        <v>453398.91</v>
      </c>
      <c r="AI7" s="54"/>
      <c r="AJ7" s="30">
        <v>148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224</v>
      </c>
      <c r="D8" s="68">
        <v>56712981.520000003</v>
      </c>
      <c r="E8" s="32">
        <v>37</v>
      </c>
      <c r="F8" s="33">
        <v>28</v>
      </c>
      <c r="G8" s="31">
        <v>18320812</v>
      </c>
      <c r="H8" s="34">
        <v>75.680000000000007</v>
      </c>
      <c r="I8" s="35">
        <v>-9</v>
      </c>
      <c r="J8" s="35">
        <v>0</v>
      </c>
      <c r="K8" s="35">
        <v>-9</v>
      </c>
      <c r="L8" s="35">
        <v>14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196</v>
      </c>
      <c r="AB8" s="31">
        <v>38392169.520000003</v>
      </c>
      <c r="AC8" s="37">
        <v>14</v>
      </c>
      <c r="AD8" s="35"/>
      <c r="AE8" s="35"/>
      <c r="AF8" s="35"/>
      <c r="AG8" s="35"/>
      <c r="AH8" s="31">
        <v>-453398.91</v>
      </c>
      <c r="AI8" s="66"/>
      <c r="AJ8" s="30">
        <v>224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65</v>
      </c>
      <c r="D9" s="68">
        <v>6766276.29</v>
      </c>
      <c r="E9" s="32">
        <v>11</v>
      </c>
      <c r="F9" s="33">
        <v>6</v>
      </c>
      <c r="G9" s="90">
        <v>4348061.5199999996</v>
      </c>
      <c r="H9" s="34">
        <v>54.55</v>
      </c>
      <c r="I9" s="35">
        <v>-5</v>
      </c>
      <c r="J9" s="35">
        <v>0</v>
      </c>
      <c r="K9" s="35">
        <v>-5</v>
      </c>
      <c r="L9" s="35">
        <v>3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59</v>
      </c>
      <c r="AB9" s="31">
        <v>2418214.77</v>
      </c>
      <c r="AC9" s="37">
        <v>19.7</v>
      </c>
      <c r="AD9" s="35"/>
      <c r="AE9" s="35"/>
      <c r="AF9" s="35"/>
      <c r="AG9" s="35"/>
      <c r="AH9" s="31"/>
      <c r="AI9" s="54"/>
      <c r="AJ9" s="30">
        <v>65</v>
      </c>
      <c r="AK9" s="90">
        <f t="shared" ref="AK9:AK10" si="4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187</v>
      </c>
      <c r="D10" s="68">
        <v>19512231.07</v>
      </c>
      <c r="E10" s="32">
        <v>31</v>
      </c>
      <c r="F10" s="33">
        <v>61</v>
      </c>
      <c r="G10" s="88">
        <v>17721020.59</v>
      </c>
      <c r="H10" s="34">
        <v>196.77</v>
      </c>
      <c r="I10" s="35">
        <v>30</v>
      </c>
      <c r="J10" s="35">
        <v>30</v>
      </c>
      <c r="K10" s="35">
        <v>0</v>
      </c>
      <c r="L10" s="35">
        <v>31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126</v>
      </c>
      <c r="AB10" s="69">
        <v>1791210.48</v>
      </c>
      <c r="AC10" s="37">
        <v>4.0999999999999996</v>
      </c>
      <c r="AD10" s="35"/>
      <c r="AE10" s="35"/>
      <c r="AF10" s="35"/>
      <c r="AG10" s="35"/>
      <c r="AH10" s="31"/>
      <c r="AI10" s="91"/>
      <c r="AJ10" s="30">
        <v>187</v>
      </c>
      <c r="AK10" s="90">
        <f t="shared" si="4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v>624</v>
      </c>
      <c r="D11" s="39">
        <v>95049226.159999996</v>
      </c>
      <c r="E11" s="33">
        <v>104</v>
      </c>
      <c r="F11" s="33">
        <v>113</v>
      </c>
      <c r="G11" s="39">
        <v>52901030.299999997</v>
      </c>
      <c r="H11" s="34">
        <v>108.65</v>
      </c>
      <c r="I11" s="30">
        <v>9</v>
      </c>
      <c r="J11" s="30">
        <v>30</v>
      </c>
      <c r="K11" s="30">
        <v>-21</v>
      </c>
      <c r="L11" s="30">
        <v>57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511</v>
      </c>
      <c r="AB11" s="39">
        <v>42148195.860000007</v>
      </c>
      <c r="AC11" s="39">
        <v>9</v>
      </c>
      <c r="AD11" s="30">
        <v>0</v>
      </c>
      <c r="AE11" s="30">
        <v>0</v>
      </c>
      <c r="AF11" s="30">
        <v>0</v>
      </c>
      <c r="AG11" s="30">
        <v>0</v>
      </c>
      <c r="AH11" s="39">
        <v>0</v>
      </c>
      <c r="AI11" s="52"/>
      <c r="AJ11" s="30">
        <v>624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73</v>
      </c>
      <c r="D12" s="31">
        <v>14600057.09</v>
      </c>
      <c r="E12" s="92">
        <v>12</v>
      </c>
      <c r="F12" s="33">
        <v>12</v>
      </c>
      <c r="G12" s="31">
        <v>2577900</v>
      </c>
      <c r="H12" s="43">
        <v>100</v>
      </c>
      <c r="I12" s="44">
        <v>0</v>
      </c>
      <c r="J12" s="44">
        <v>0</v>
      </c>
      <c r="K12" s="44">
        <v>0</v>
      </c>
      <c r="L12" s="45">
        <v>6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61</v>
      </c>
      <c r="AB12" s="31">
        <v>12022157.09</v>
      </c>
      <c r="AC12" s="48">
        <v>10.199999999999999</v>
      </c>
      <c r="AD12" s="44"/>
      <c r="AE12" s="35">
        <v>0</v>
      </c>
      <c r="AF12" s="44"/>
      <c r="AG12" s="44"/>
      <c r="AH12" s="31">
        <v>0</v>
      </c>
      <c r="AI12" s="91"/>
      <c r="AJ12" s="30">
        <v>73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v>697</v>
      </c>
      <c r="D13" s="39">
        <v>109649283.25</v>
      </c>
      <c r="E13" s="50">
        <v>116</v>
      </c>
      <c r="F13" s="50">
        <v>125</v>
      </c>
      <c r="G13" s="51">
        <v>55478930.299999997</v>
      </c>
      <c r="H13" s="52">
        <v>107.76</v>
      </c>
      <c r="I13" s="49">
        <v>9</v>
      </c>
      <c r="J13" s="49">
        <v>30</v>
      </c>
      <c r="K13" s="49">
        <v>-21</v>
      </c>
      <c r="L13" s="30">
        <v>63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572</v>
      </c>
      <c r="AB13" s="51">
        <v>54170352.950000003</v>
      </c>
      <c r="AC13" s="53">
        <v>9.1</v>
      </c>
      <c r="AD13" s="49">
        <v>0</v>
      </c>
      <c r="AE13" s="49">
        <v>0</v>
      </c>
      <c r="AF13" s="49">
        <v>0</v>
      </c>
      <c r="AG13" s="49">
        <v>0</v>
      </c>
      <c r="AH13" s="39">
        <v>0</v>
      </c>
      <c r="AI13" s="52"/>
      <c r="AJ13" s="49">
        <v>697</v>
      </c>
      <c r="AK13" s="39">
        <f t="shared" ref="AK13:AK15" si="5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5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697</v>
      </c>
      <c r="D15" s="39">
        <f>SUM(D13:D14)</f>
        <v>109649283.25</v>
      </c>
      <c r="E15" s="80">
        <f t="shared" ref="E15:AA15" si="6">SUM(E13:E14)</f>
        <v>116</v>
      </c>
      <c r="F15" s="80">
        <f t="shared" si="6"/>
        <v>125</v>
      </c>
      <c r="G15" s="51">
        <f t="shared" si="6"/>
        <v>55478930.299999997</v>
      </c>
      <c r="H15" s="81">
        <f t="shared" si="6"/>
        <v>107.76</v>
      </c>
      <c r="I15" s="81">
        <f t="shared" si="6"/>
        <v>9</v>
      </c>
      <c r="J15" s="81">
        <f t="shared" si="6"/>
        <v>30</v>
      </c>
      <c r="K15" s="81">
        <f t="shared" si="6"/>
        <v>-21</v>
      </c>
      <c r="L15" s="80">
        <f>ROUND((F15/$L$17),0)</f>
        <v>63</v>
      </c>
      <c r="M15" s="80" t="e">
        <f t="shared" si="6"/>
        <v>#REF!</v>
      </c>
      <c r="N15" s="80" t="e">
        <f t="shared" si="6"/>
        <v>#REF!</v>
      </c>
      <c r="O15" s="80" t="e">
        <f t="shared" si="6"/>
        <v>#REF!</v>
      </c>
      <c r="P15" s="80" t="e">
        <f t="shared" si="6"/>
        <v>#REF!</v>
      </c>
      <c r="Q15" s="80" t="e">
        <f t="shared" si="6"/>
        <v>#REF!</v>
      </c>
      <c r="R15" s="80" t="e">
        <f t="shared" si="6"/>
        <v>#REF!</v>
      </c>
      <c r="S15" s="80" t="e">
        <f t="shared" si="6"/>
        <v>#REF!</v>
      </c>
      <c r="T15" s="80" t="e">
        <f t="shared" si="6"/>
        <v>#REF!</v>
      </c>
      <c r="U15" s="80" t="e">
        <f t="shared" si="6"/>
        <v>#REF!</v>
      </c>
      <c r="V15" s="80" t="e">
        <f t="shared" si="6"/>
        <v>#REF!</v>
      </c>
      <c r="W15" s="80" t="e">
        <f t="shared" si="6"/>
        <v>#REF!</v>
      </c>
      <c r="X15" s="80" t="e">
        <f t="shared" si="6"/>
        <v>#REF!</v>
      </c>
      <c r="Y15" s="80" t="e">
        <f t="shared" si="6"/>
        <v>#REF!</v>
      </c>
      <c r="Z15" s="80" t="e">
        <f t="shared" si="6"/>
        <v>#REF!</v>
      </c>
      <c r="AA15" s="82">
        <f t="shared" si="6"/>
        <v>572</v>
      </c>
      <c r="AB15" s="73">
        <f>AB13+AB14</f>
        <v>54170352.950000003</v>
      </c>
      <c r="AC15" s="83">
        <f>AA15/L15</f>
        <v>9.0793650793650791</v>
      </c>
      <c r="AD15" s="81">
        <f t="shared" ref="AD15:AG15" si="7">SUM(AD13:AD14)</f>
        <v>0</v>
      </c>
      <c r="AE15" s="81">
        <f t="shared" si="7"/>
        <v>0</v>
      </c>
      <c r="AF15" s="81">
        <f t="shared" si="7"/>
        <v>0</v>
      </c>
      <c r="AG15" s="81">
        <f t="shared" si="7"/>
        <v>0</v>
      </c>
      <c r="AH15" s="39">
        <f>SUM(AH13:AH14)</f>
        <v>0</v>
      </c>
      <c r="AI15" s="81"/>
      <c r="AJ15" s="80">
        <f>SUM(AJ13:AJ14)</f>
        <v>697</v>
      </c>
      <c r="AK15" s="90">
        <f t="shared" si="5"/>
        <v>109649283.25</v>
      </c>
    </row>
    <row r="16" spans="1:39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443831.44</v>
      </c>
      <c r="L17" s="23">
        <v>2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9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61"/>
    </row>
    <row r="3" spans="1:43" s="4" customFormat="1" ht="102" customHeight="1" x14ac:dyDescent="0.2">
      <c r="A3" s="100" t="s">
        <v>0</v>
      </c>
      <c r="B3" s="100" t="s">
        <v>1</v>
      </c>
      <c r="C3" s="109" t="s">
        <v>41</v>
      </c>
      <c r="D3" s="105" t="s">
        <v>37</v>
      </c>
      <c r="E3" s="109" t="s">
        <v>38</v>
      </c>
      <c r="F3" s="105" t="s">
        <v>39</v>
      </c>
      <c r="G3" s="112" t="s">
        <v>19</v>
      </c>
      <c r="H3" s="113"/>
      <c r="I3" s="11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09" t="s">
        <v>30</v>
      </c>
      <c r="Z3" s="115" t="s">
        <v>34</v>
      </c>
      <c r="AA3" s="116" t="s">
        <v>4</v>
      </c>
      <c r="AB3" s="95" t="s">
        <v>5</v>
      </c>
      <c r="AC3" s="125"/>
      <c r="AD3" s="125"/>
      <c r="AE3" s="108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01"/>
      <c r="B4" s="101"/>
      <c r="C4" s="110"/>
      <c r="D4" s="106"/>
      <c r="E4" s="110"/>
      <c r="F4" s="106"/>
      <c r="G4" s="116" t="s">
        <v>6</v>
      </c>
      <c r="H4" s="116" t="s">
        <v>27</v>
      </c>
      <c r="I4" s="118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0"/>
      <c r="Z4" s="115"/>
      <c r="AA4" s="116"/>
      <c r="AB4" s="97"/>
      <c r="AC4" s="126"/>
      <c r="AD4" s="126"/>
      <c r="AE4" s="108"/>
      <c r="AF4" s="115"/>
      <c r="AG4" s="116"/>
    </row>
    <row r="5" spans="1:43" s="4" customFormat="1" ht="179.25" customHeight="1" x14ac:dyDescent="0.2">
      <c r="A5" s="101"/>
      <c r="B5" s="101"/>
      <c r="C5" s="111"/>
      <c r="D5" s="107"/>
      <c r="E5" s="111"/>
      <c r="F5" s="107"/>
      <c r="G5" s="117"/>
      <c r="H5" s="117"/>
      <c r="I5" s="119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1"/>
      <c r="Z5" s="115"/>
      <c r="AA5" s="116"/>
      <c r="AB5" s="65" t="s">
        <v>20</v>
      </c>
      <c r="AC5" s="28" t="s">
        <v>23</v>
      </c>
      <c r="AD5" s="28" t="s">
        <v>22</v>
      </c>
      <c r="AE5" s="108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2023-03-15T08:53:09Z</cp:lastPrinted>
  <dcterms:created xsi:type="dcterms:W3CDTF">2021-03-03T06:16:19Z</dcterms:created>
  <dcterms:modified xsi:type="dcterms:W3CDTF">2023-03-16T06:58:42Z</dcterms:modified>
</cp:coreProperties>
</file>